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GAS_PROFAC">Sheet1!$I$3</definedName>
    <definedName name="WELL_ID">Sheet1!$D$6:$D$39</definedName>
    <definedName name="WELL_NAME">'[1]WELL LIST'!$B$2:$B$126</definedName>
  </definedNames>
  <calcPr calcId="144525"/>
</workbook>
</file>

<file path=xl/calcChain.xml><?xml version="1.0" encoding="utf-8"?>
<calcChain xmlns="http://schemas.openxmlformats.org/spreadsheetml/2006/main">
  <c r="C3" i="1" l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Q3" i="1"/>
  <c r="S3" i="1"/>
  <c r="R3" i="1"/>
  <c r="P3" i="1"/>
  <c r="O3" i="1"/>
  <c r="N3" i="1"/>
  <c r="M3" i="1"/>
  <c r="L3" i="1"/>
  <c r="K3" i="1"/>
  <c r="J3" i="1"/>
  <c r="I3" i="1"/>
  <c r="H3" i="1"/>
  <c r="G3" i="1"/>
  <c r="F3" i="1"/>
  <c r="D3" i="1"/>
  <c r="E3" i="1"/>
  <c r="B3" i="1"/>
</calcChain>
</file>

<file path=xl/sharedStrings.xml><?xml version="1.0" encoding="utf-8"?>
<sst xmlns="http://schemas.openxmlformats.org/spreadsheetml/2006/main" count="168" uniqueCount="61">
  <si>
    <t>MTRH-01</t>
  </si>
  <si>
    <t>PRINCE-01</t>
  </si>
  <si>
    <t>PRINCE-02</t>
  </si>
  <si>
    <t>IMHO-01</t>
  </si>
  <si>
    <t>KRNS-SW01ST4</t>
  </si>
  <si>
    <t>MIHOS-01</t>
  </si>
  <si>
    <t>ALEX-01</t>
  </si>
  <si>
    <t>TRK-NE03</t>
  </si>
  <si>
    <t>NTRK-G01</t>
  </si>
  <si>
    <t>SAMAA-E01</t>
  </si>
  <si>
    <t>SCORPION-01ST</t>
  </si>
  <si>
    <t>KRNS-01</t>
  </si>
  <si>
    <t>MAGGIE-02</t>
  </si>
  <si>
    <t>SAMAA-01</t>
  </si>
  <si>
    <t>ALPHA-01</t>
  </si>
  <si>
    <t>RKNS-09</t>
  </si>
  <si>
    <t>MAGGIE-04</t>
  </si>
  <si>
    <t>RKNS-08ST1</t>
  </si>
  <si>
    <t>BRAVO-01</t>
  </si>
  <si>
    <t>WELL NAME</t>
  </si>
  <si>
    <t>ZONE</t>
  </si>
  <si>
    <t>STATUS</t>
  </si>
  <si>
    <t>WHSIP PSIG</t>
  </si>
  <si>
    <t>CHOKE SIZE %</t>
  </si>
  <si>
    <t xml:space="preserve"> WHP</t>
  </si>
  <si>
    <t>FLINE PRESS PSIG</t>
  </si>
  <si>
    <t>FLINE TEMP °F</t>
  </si>
  <si>
    <t>CASING PRESS PSIG</t>
  </si>
  <si>
    <t>TEST GAS</t>
  </si>
  <si>
    <t>EST GAS</t>
  </si>
  <si>
    <t>ALLOC GAS</t>
  </si>
  <si>
    <t xml:space="preserve"> TEST CGR
bbls/
mmscf</t>
  </si>
  <si>
    <t xml:space="preserve"> TOT CGR
bbls/
mmscf</t>
  </si>
  <si>
    <t>ALLOC
OIL</t>
  </si>
  <si>
    <t>THEOR
COND</t>
  </si>
  <si>
    <t>ALLOC
COND</t>
  </si>
  <si>
    <t>USAF</t>
  </si>
  <si>
    <t>SI</t>
  </si>
  <si>
    <t>MTRH-05</t>
  </si>
  <si>
    <t>AEB-6</t>
  </si>
  <si>
    <t>SRP</t>
  </si>
  <si>
    <t>F</t>
  </si>
  <si>
    <t>WKAN-E01</t>
  </si>
  <si>
    <t>WKAN-I01</t>
  </si>
  <si>
    <t>LSAF</t>
  </si>
  <si>
    <t>IMHO-02</t>
  </si>
  <si>
    <t>WKAN-G01</t>
  </si>
  <si>
    <t>AEB-1</t>
  </si>
  <si>
    <t>WKAN-T01</t>
  </si>
  <si>
    <t>ALEX-N01</t>
  </si>
  <si>
    <t>AEB-3E</t>
  </si>
  <si>
    <t>MAS</t>
  </si>
  <si>
    <t>MAGGIE-01</t>
  </si>
  <si>
    <t>AEB-3D</t>
  </si>
  <si>
    <t>WKAN-J01ST</t>
  </si>
  <si>
    <t>SULTAN-03ST</t>
  </si>
  <si>
    <t>U/LSAF</t>
  </si>
  <si>
    <t>CHELSEA-01</t>
  </si>
  <si>
    <t>AEB-5A</t>
  </si>
  <si>
    <t>NTRK-C01ST4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</si>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</sst>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/>
    <xf numFmtId="1" fontId="0" fillId="0" borderId="0" xfId="0" applyNumberFormat="1"/>
    <xf numFmtId="2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531229</xdr:colOff>
      <xdr:row>32</xdr:row>
      <xdr:rowOff>64585</xdr:rowOff>
    </xdr:from>
    <xdr:ext cx="6669671" cy="1175771"/>
    <xdr:sp macro="" textlink="">
      <xdr:nvSpPr>
        <xdr:cNvPr id="2" name="Rectangle 1"/>
        <xdr:cNvSpPr/>
      </xdr:nvSpPr>
      <xdr:spPr>
        <a:xfrm>
          <a:off x="2702929" y="5855785"/>
          <a:ext cx="6669671" cy="1175771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EG" sz="2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هذه بيانات يوم 1/1/2014 أريد عندما أعمل لصق بيانات يوم 28/1/2014</a:t>
          </a:r>
          <a:r>
            <a:rPr lang="ar-EG" sz="2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هنا مثلا أن تنقل البيانات المنتقاة الى صف يوم 28/1/2014 في شيت رقم 1 ولا يتم تغيير البيانات السايق نقلها</a:t>
          </a:r>
          <a:r>
            <a:rPr lang="ar-EG" sz="2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</a:t>
          </a:r>
          <a:endParaRPr lang="en-US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GP%20REPORT%2031-JAN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ELL DATA"/>
      <sheetName val="PROCESS DATA"/>
      <sheetName val="MATERIAL BALANCE"/>
      <sheetName val="DATA INPUT"/>
      <sheetName val="WELL LIST"/>
      <sheetName val="ADMIN"/>
      <sheetName val="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AKIK-01</v>
          </cell>
        </row>
        <row r="3">
          <cell r="B3" t="str">
            <v>ALEX-01</v>
          </cell>
        </row>
        <row r="4">
          <cell r="B4" t="str">
            <v>ALEX-N01</v>
          </cell>
        </row>
        <row r="5">
          <cell r="B5" t="str">
            <v>ALPHA-01</v>
          </cell>
        </row>
        <row r="6">
          <cell r="B6" t="str">
            <v>ATOUN-01</v>
          </cell>
        </row>
        <row r="7">
          <cell r="B7" t="str">
            <v>BRAVO-01</v>
          </cell>
        </row>
        <row r="8">
          <cell r="B8" t="str">
            <v>BUCHIS-01</v>
          </cell>
        </row>
        <row r="9">
          <cell r="B9" t="str">
            <v>BUCHIS-W01</v>
          </cell>
        </row>
        <row r="10">
          <cell r="B10" t="str">
            <v>CHELSEA-01</v>
          </cell>
        </row>
        <row r="11">
          <cell r="B11" t="str">
            <v>CRDM-01</v>
          </cell>
        </row>
        <row r="12">
          <cell r="B12" t="str">
            <v>DUKE-01</v>
          </cell>
        </row>
        <row r="13">
          <cell r="B13" t="str">
            <v>EMRLD-01</v>
          </cell>
        </row>
        <row r="14">
          <cell r="B14" t="str">
            <v>EMRLD-02</v>
          </cell>
        </row>
        <row r="15">
          <cell r="B15" t="str">
            <v>EMRLD-03</v>
          </cell>
        </row>
        <row r="16">
          <cell r="B16" t="str">
            <v>FALAK-W01</v>
          </cell>
        </row>
        <row r="17">
          <cell r="B17" t="str">
            <v>FALAK-W02</v>
          </cell>
        </row>
        <row r="18">
          <cell r="B18" t="str">
            <v>FALAK-W03</v>
          </cell>
        </row>
        <row r="19">
          <cell r="B19" t="str">
            <v>FALCON-01</v>
          </cell>
        </row>
        <row r="20">
          <cell r="B20" t="str">
            <v>FLDS-01</v>
          </cell>
        </row>
        <row r="21">
          <cell r="B21" t="str">
            <v>FOX-01</v>
          </cell>
        </row>
        <row r="22">
          <cell r="B22" t="str">
            <v>FOX-02</v>
          </cell>
        </row>
        <row r="23">
          <cell r="B23" t="str">
            <v>HADF-01</v>
          </cell>
        </row>
        <row r="24">
          <cell r="B24" t="str">
            <v>IMHO-01</v>
          </cell>
        </row>
        <row r="25">
          <cell r="B25" t="str">
            <v>IMHO-02</v>
          </cell>
        </row>
        <row r="26">
          <cell r="B26" t="str">
            <v>JADE-01</v>
          </cell>
        </row>
        <row r="27">
          <cell r="B27" t="str">
            <v>JADE-02ST</v>
          </cell>
        </row>
        <row r="28">
          <cell r="B28" t="str">
            <v>JADE-04</v>
          </cell>
        </row>
        <row r="29">
          <cell r="B29" t="str">
            <v>JADE-05</v>
          </cell>
        </row>
        <row r="30">
          <cell r="B30" t="str">
            <v>JADE-06</v>
          </cell>
        </row>
        <row r="31">
          <cell r="B31" t="str">
            <v>JADE-08</v>
          </cell>
        </row>
        <row r="32">
          <cell r="B32" t="str">
            <v>JADE-09ST1</v>
          </cell>
        </row>
        <row r="33">
          <cell r="B33" t="str">
            <v>JADE-11</v>
          </cell>
        </row>
        <row r="34">
          <cell r="B34" t="str">
            <v>JADE-12</v>
          </cell>
        </row>
        <row r="35">
          <cell r="B35" t="str">
            <v>JADE-21</v>
          </cell>
        </row>
        <row r="36">
          <cell r="B36" t="str">
            <v>JADE-N01</v>
          </cell>
        </row>
        <row r="37">
          <cell r="B37" t="str">
            <v>KHLD-SW02</v>
          </cell>
        </row>
        <row r="38">
          <cell r="B38" t="str">
            <v>KNZ-01</v>
          </cell>
        </row>
        <row r="39">
          <cell r="B39" t="str">
            <v>KPR-09</v>
          </cell>
        </row>
        <row r="40">
          <cell r="B40" t="str">
            <v>KRNS-01</v>
          </cell>
        </row>
        <row r="41">
          <cell r="B41" t="str">
            <v>KRNS-03</v>
          </cell>
        </row>
        <row r="42">
          <cell r="B42" t="str">
            <v>KRNS-SW01ST3</v>
          </cell>
        </row>
        <row r="43">
          <cell r="B43" t="str">
            <v>KRNS-SW01ST4</v>
          </cell>
        </row>
        <row r="44">
          <cell r="B44" t="str">
            <v>MAGGIE-01</v>
          </cell>
        </row>
        <row r="45">
          <cell r="B45" t="str">
            <v>MAGGIE-02</v>
          </cell>
        </row>
        <row r="46">
          <cell r="B46" t="str">
            <v>MAGGIE-03</v>
          </cell>
        </row>
        <row r="47">
          <cell r="B47" t="str">
            <v>MAGGIE-04</v>
          </cell>
        </row>
        <row r="48">
          <cell r="B48" t="str">
            <v>MAGGIE-N01</v>
          </cell>
        </row>
        <row r="49">
          <cell r="B49" t="str">
            <v>MIHOS-01</v>
          </cell>
        </row>
        <row r="50">
          <cell r="B50" t="str">
            <v>MTRH-01</v>
          </cell>
        </row>
        <row r="51">
          <cell r="B51" t="str">
            <v>MTRH-05</v>
          </cell>
        </row>
        <row r="52">
          <cell r="B52" t="str">
            <v>MTRH-06</v>
          </cell>
        </row>
        <row r="53">
          <cell r="B53" t="str">
            <v>MUNT-01</v>
          </cell>
        </row>
        <row r="54">
          <cell r="B54" t="str">
            <v>NAK-01</v>
          </cell>
        </row>
        <row r="55">
          <cell r="B55" t="str">
            <v>NTRK-C01ST4</v>
          </cell>
        </row>
        <row r="56">
          <cell r="B56" t="str">
            <v>NTRK-G01</v>
          </cell>
        </row>
        <row r="57">
          <cell r="B57" t="str">
            <v>OZO-04</v>
          </cell>
        </row>
        <row r="58">
          <cell r="B58" t="str">
            <v>PRINCE-01</v>
          </cell>
        </row>
        <row r="59">
          <cell r="B59" t="str">
            <v>PRINCE-02</v>
          </cell>
        </row>
        <row r="60">
          <cell r="B60" t="str">
            <v>QMR-02</v>
          </cell>
        </row>
        <row r="61">
          <cell r="B61" t="str">
            <v>QSR-01</v>
          </cell>
        </row>
        <row r="62">
          <cell r="B62" t="str">
            <v>QSR-02ST1</v>
          </cell>
        </row>
        <row r="63">
          <cell r="B63" t="str">
            <v>QSR-03</v>
          </cell>
        </row>
        <row r="64">
          <cell r="B64" t="str">
            <v>QSR-05</v>
          </cell>
        </row>
        <row r="65">
          <cell r="B65" t="str">
            <v>QSR-06</v>
          </cell>
        </row>
        <row r="66">
          <cell r="B66" t="str">
            <v>QSR-12</v>
          </cell>
        </row>
        <row r="67">
          <cell r="B67" t="str">
            <v>QSR-15</v>
          </cell>
        </row>
        <row r="68">
          <cell r="B68" t="str">
            <v>QSR-20</v>
          </cell>
        </row>
        <row r="69">
          <cell r="B69" t="str">
            <v>RHKM-01</v>
          </cell>
        </row>
        <row r="70">
          <cell r="B70" t="str">
            <v>RHKM-02</v>
          </cell>
        </row>
        <row r="71">
          <cell r="B71" t="str">
            <v>RHKM-03</v>
          </cell>
        </row>
        <row r="72">
          <cell r="B72" t="str">
            <v>RKNS-01</v>
          </cell>
        </row>
        <row r="73">
          <cell r="B73" t="str">
            <v>RKNS-02</v>
          </cell>
        </row>
        <row r="74">
          <cell r="B74" t="str">
            <v>RKNS-03</v>
          </cell>
        </row>
        <row r="75">
          <cell r="B75" t="str">
            <v>RKNS-04</v>
          </cell>
        </row>
        <row r="76">
          <cell r="B76" t="str">
            <v>RKNS-06</v>
          </cell>
        </row>
        <row r="77">
          <cell r="B77" t="str">
            <v>RKNS-08ST1</v>
          </cell>
        </row>
        <row r="78">
          <cell r="B78" t="str">
            <v>RKNS-09</v>
          </cell>
        </row>
        <row r="79">
          <cell r="B79" t="str">
            <v>SAL-04</v>
          </cell>
        </row>
        <row r="80">
          <cell r="B80" t="str">
            <v>SAL-16</v>
          </cell>
        </row>
        <row r="81">
          <cell r="B81" t="str">
            <v>SAL-N15</v>
          </cell>
        </row>
        <row r="82">
          <cell r="B82" t="str">
            <v>SAMAA-01</v>
          </cell>
        </row>
        <row r="83">
          <cell r="B83" t="str">
            <v>SAMAA-E01</v>
          </cell>
        </row>
        <row r="84">
          <cell r="B84" t="str">
            <v>SCORPION-01ST</v>
          </cell>
        </row>
        <row r="85">
          <cell r="B85" t="str">
            <v>SELK-08</v>
          </cell>
        </row>
        <row r="86">
          <cell r="B86" t="str">
            <v>SETH-22</v>
          </cell>
        </row>
        <row r="87">
          <cell r="B87" t="str">
            <v>SHMS-01</v>
          </cell>
        </row>
        <row r="88">
          <cell r="B88" t="str">
            <v>SHMS-02</v>
          </cell>
        </row>
        <row r="89">
          <cell r="B89" t="str">
            <v>SHMS-03</v>
          </cell>
        </row>
        <row r="90">
          <cell r="B90" t="str">
            <v>SHMS-04</v>
          </cell>
        </row>
        <row r="91">
          <cell r="B91" t="str">
            <v>SHMS-05</v>
          </cell>
        </row>
        <row r="92">
          <cell r="B92" t="str">
            <v>SHMS-06</v>
          </cell>
        </row>
        <row r="93">
          <cell r="B93" t="str">
            <v>SHMS-07</v>
          </cell>
        </row>
        <row r="94">
          <cell r="B94" t="str">
            <v>SHMS-08</v>
          </cell>
        </row>
        <row r="95">
          <cell r="B95" t="str">
            <v>SHMS-09</v>
          </cell>
        </row>
        <row r="96">
          <cell r="B96" t="str">
            <v>SHMS-10</v>
          </cell>
        </row>
        <row r="97">
          <cell r="B97" t="str">
            <v>SHMS-NE01</v>
          </cell>
        </row>
        <row r="98">
          <cell r="B98" t="str">
            <v>SHMS-S01</v>
          </cell>
        </row>
        <row r="99">
          <cell r="B99" t="str">
            <v>SHMS-T0-TRK</v>
          </cell>
        </row>
        <row r="100">
          <cell r="B100" t="str">
            <v>SHRK-01</v>
          </cell>
        </row>
        <row r="101">
          <cell r="B101" t="str">
            <v>SULTAN-03ST</v>
          </cell>
        </row>
        <row r="102">
          <cell r="B102" t="str">
            <v>SYR-01</v>
          </cell>
        </row>
        <row r="103">
          <cell r="B103" t="str">
            <v>SYR-02</v>
          </cell>
        </row>
        <row r="104">
          <cell r="B104" t="str">
            <v>SYR-04</v>
          </cell>
        </row>
        <row r="105">
          <cell r="B105" t="str">
            <v>TRK-01</v>
          </cell>
        </row>
        <row r="106">
          <cell r="B106" t="str">
            <v>TRK-02</v>
          </cell>
        </row>
        <row r="107">
          <cell r="B107" t="str">
            <v>TRK-03</v>
          </cell>
        </row>
        <row r="108">
          <cell r="B108" t="str">
            <v>TRK-04</v>
          </cell>
        </row>
        <row r="109">
          <cell r="B109" t="str">
            <v>TRK-05</v>
          </cell>
        </row>
        <row r="110">
          <cell r="B110" t="str">
            <v>TRK-NE01</v>
          </cell>
        </row>
        <row r="111">
          <cell r="B111" t="str">
            <v>TRK-NE02</v>
          </cell>
        </row>
        <row r="112">
          <cell r="B112" t="str">
            <v>TRK-NE03</v>
          </cell>
        </row>
        <row r="113">
          <cell r="B113" t="str">
            <v>TUT-22</v>
          </cell>
        </row>
        <row r="114">
          <cell r="B114" t="str">
            <v>TUT-23</v>
          </cell>
        </row>
        <row r="115">
          <cell r="B115" t="str">
            <v>TUT-25</v>
          </cell>
        </row>
        <row r="116">
          <cell r="B116" t="str">
            <v>TUT-40</v>
          </cell>
        </row>
        <row r="117">
          <cell r="B117" t="str">
            <v>TUT-50</v>
          </cell>
        </row>
        <row r="118">
          <cell r="B118" t="str">
            <v>TUT-51</v>
          </cell>
        </row>
        <row r="119">
          <cell r="B119" t="str">
            <v>TUT-52</v>
          </cell>
        </row>
        <row r="120">
          <cell r="B120" t="str">
            <v>WKAN-B01</v>
          </cell>
        </row>
        <row r="121">
          <cell r="B121" t="str">
            <v>WKAN-E01</v>
          </cell>
        </row>
        <row r="122">
          <cell r="B122" t="str">
            <v>WKAN-G01</v>
          </cell>
        </row>
        <row r="123">
          <cell r="B123" t="str">
            <v>WKAN-I01</v>
          </cell>
        </row>
        <row r="124">
          <cell r="B124" t="str">
            <v>WKAN-J01ST</v>
          </cell>
        </row>
        <row r="125">
          <cell r="B125" t="str">
            <v>WKAN-N01</v>
          </cell>
        </row>
        <row r="126">
          <cell r="B126" t="str">
            <v>WKAN-T01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"/>
  <sheetViews>
    <sheetView tabSelected="1" zoomScaleNormal="100" workbookViewId="0">
      <selection activeCell="Z12" sqref="Z12"/>
    </sheetView>
  </sheetViews>
  <sheetFormatPr defaultRowHeight="14.25" x14ac:dyDescent="0.2"/>
  <cols>
    <col min="1" max="1" width="9.375" style="1" customWidth="1"/>
    <col min="2" max="3" width="4.625" style="3" customWidth="1"/>
    <col min="4" max="39" width="4.625" customWidth="1"/>
  </cols>
  <sheetData>
    <row r="1" spans="1:39" s="4" customFormat="1" ht="12.75" x14ac:dyDescent="0.2">
      <c r="A1" s="17"/>
      <c r="B1" s="16" t="s">
        <v>0</v>
      </c>
      <c r="C1" s="16"/>
      <c r="D1" s="16" t="s">
        <v>1</v>
      </c>
      <c r="E1" s="16"/>
      <c r="F1" s="16" t="s">
        <v>2</v>
      </c>
      <c r="G1" s="16"/>
      <c r="H1" s="16" t="s">
        <v>3</v>
      </c>
      <c r="I1" s="16"/>
      <c r="J1" s="15" t="s">
        <v>4</v>
      </c>
      <c r="K1" s="15"/>
      <c r="L1" s="16" t="s">
        <v>5</v>
      </c>
      <c r="M1" s="16"/>
      <c r="N1" s="18" t="s">
        <v>6</v>
      </c>
      <c r="O1" s="18"/>
      <c r="P1" s="18" t="s">
        <v>7</v>
      </c>
      <c r="Q1" s="18"/>
      <c r="R1" s="18" t="s">
        <v>8</v>
      </c>
      <c r="S1" s="18"/>
      <c r="T1" s="18" t="s">
        <v>9</v>
      </c>
      <c r="U1" s="18"/>
      <c r="V1" s="15" t="s">
        <v>10</v>
      </c>
      <c r="W1" s="15"/>
      <c r="X1" s="18" t="s">
        <v>11</v>
      </c>
      <c r="Y1" s="18"/>
      <c r="Z1" s="18" t="s">
        <v>12</v>
      </c>
      <c r="AA1" s="18"/>
      <c r="AB1" s="18" t="s">
        <v>13</v>
      </c>
      <c r="AC1" s="18"/>
      <c r="AD1" s="18" t="s">
        <v>14</v>
      </c>
      <c r="AE1" s="18"/>
      <c r="AF1" s="18" t="s">
        <v>15</v>
      </c>
      <c r="AG1" s="18"/>
      <c r="AH1" s="18" t="s">
        <v>16</v>
      </c>
      <c r="AI1" s="18"/>
      <c r="AJ1" s="18" t="s">
        <v>17</v>
      </c>
      <c r="AK1" s="18"/>
      <c r="AL1" s="18" t="s">
        <v>18</v>
      </c>
      <c r="AM1" s="18"/>
    </row>
    <row r="2" spans="1:39" ht="33.75" x14ac:dyDescent="0.2">
      <c r="A2" s="17"/>
      <c r="B2" s="44" t="s">
        <v>30</v>
      </c>
      <c r="C2" s="44" t="s">
        <v>35</v>
      </c>
      <c r="D2" s="44" t="s">
        <v>30</v>
      </c>
      <c r="E2" s="44" t="s">
        <v>35</v>
      </c>
      <c r="F2" s="44" t="s">
        <v>30</v>
      </c>
      <c r="G2" s="44" t="s">
        <v>35</v>
      </c>
      <c r="H2" s="44" t="s">
        <v>30</v>
      </c>
      <c r="I2" s="44" t="s">
        <v>35</v>
      </c>
      <c r="J2" s="44" t="s">
        <v>30</v>
      </c>
      <c r="K2" s="44" t="s">
        <v>35</v>
      </c>
      <c r="L2" s="44" t="s">
        <v>30</v>
      </c>
      <c r="M2" s="44" t="s">
        <v>35</v>
      </c>
      <c r="N2" s="44" t="s">
        <v>30</v>
      </c>
      <c r="O2" s="44" t="s">
        <v>35</v>
      </c>
      <c r="P2" s="44" t="s">
        <v>30</v>
      </c>
      <c r="Q2" s="44" t="s">
        <v>35</v>
      </c>
      <c r="R2" s="44" t="s">
        <v>30</v>
      </c>
      <c r="S2" s="44" t="s">
        <v>35</v>
      </c>
      <c r="T2" s="44" t="s">
        <v>30</v>
      </c>
      <c r="U2" s="44" t="s">
        <v>35</v>
      </c>
      <c r="V2" s="44" t="s">
        <v>30</v>
      </c>
      <c r="W2" s="44" t="s">
        <v>35</v>
      </c>
      <c r="X2" s="44" t="s">
        <v>30</v>
      </c>
      <c r="Y2" s="44" t="s">
        <v>35</v>
      </c>
      <c r="Z2" s="44" t="s">
        <v>30</v>
      </c>
      <c r="AA2" s="44" t="s">
        <v>35</v>
      </c>
      <c r="AB2" s="44" t="s">
        <v>30</v>
      </c>
      <c r="AC2" s="44" t="s">
        <v>35</v>
      </c>
      <c r="AD2" s="44" t="s">
        <v>30</v>
      </c>
      <c r="AE2" s="44" t="s">
        <v>35</v>
      </c>
      <c r="AF2" s="44" t="s">
        <v>30</v>
      </c>
      <c r="AG2" s="44" t="s">
        <v>35</v>
      </c>
      <c r="AH2" s="44" t="s">
        <v>30</v>
      </c>
      <c r="AI2" s="44" t="s">
        <v>35</v>
      </c>
      <c r="AJ2" s="44" t="s">
        <v>30</v>
      </c>
      <c r="AK2" s="44" t="s">
        <v>35</v>
      </c>
      <c r="AL2" s="44" t="s">
        <v>30</v>
      </c>
      <c r="AM2" s="44" t="s">
        <v>35</v>
      </c>
    </row>
    <row r="3" spans="1:39" x14ac:dyDescent="0.2">
      <c r="A3" s="2">
        <v>41640</v>
      </c>
      <c r="B3">
        <f>IF(Sheet2!A2&lt;&gt;"",VLOOKUP(Sheet2!A2,Sheet2!A1:Q32,12,0),"")</f>
        <v>0</v>
      </c>
      <c r="C3">
        <f>IF(Sheet2!A2&lt;&gt;"",VLOOKUP(Sheet2!A2,Sheet2!$A$2:$Q$32,17,0),"")</f>
        <v>0</v>
      </c>
      <c r="D3">
        <f>IF(Sheet2!$A4&lt;&gt;"",VLOOKUP(Sheet2!$A4,Sheet2!$A$2:$Q$32,12,0),"")</f>
        <v>12.928289266046425</v>
      </c>
      <c r="E3">
        <f>IF(Sheet2!$A4&lt;&gt;"",VLOOKUP(Sheet2!$A4,Sheet2!$A$2:$Q$32,17,0),"")</f>
        <v>713.11535082814396</v>
      </c>
      <c r="F3">
        <f>IF(Sheet2!$A5&lt;&gt;"",VLOOKUP(Sheet2!$A5,Sheet2!$A$2:$Q$32,12,0),"")</f>
        <v>10.286853805536012</v>
      </c>
      <c r="G3">
        <f>IF(Sheet2!$A5&lt;&gt;"",VLOOKUP(Sheet2!$A5,Sheet2!$A$2:$Q$32,17,0),"")</f>
        <v>492.84987450193671</v>
      </c>
      <c r="H3">
        <f>IF(Sheet2!$A8&lt;&gt;"",VLOOKUP(Sheet2!$A8,Sheet2!$A$2:$Q$32,12,0),"")</f>
        <v>6.0338112488249562</v>
      </c>
      <c r="I3">
        <f>IF(Sheet2!$A8&lt;&gt;"",VLOOKUP(Sheet2!$A8,Sheet2!$A$2:$Q$32,17,0),"")</f>
        <v>189.96009005568246</v>
      </c>
      <c r="J3">
        <f>IF(Sheet2!$A10&lt;&gt;"",VLOOKUP(Sheet2!$A10,Sheet2!$A$2:$Q$32,12,0),"")</f>
        <v>3.8260000000000005</v>
      </c>
      <c r="K3">
        <f>IF(Sheet2!$A10&lt;&gt;"",VLOOKUP(Sheet2!$A10,Sheet2!$A$2:$Q$32,17,0),"")</f>
        <v>243.86405422675787</v>
      </c>
      <c r="L3">
        <f>IF(Sheet2!$A11&lt;&gt;"",VLOOKUP(Sheet2!$A11,Sheet2!$A$2:$Q$32,12,0),"")</f>
        <v>5.6954880569984381</v>
      </c>
      <c r="M3">
        <f>IF(Sheet2!$A11&lt;&gt;"",VLOOKUP(Sheet2!$A11,Sheet2!$A$2:$Q$32,17,0),"")</f>
        <v>280.72695247728092</v>
      </c>
      <c r="N3">
        <f>IF(Sheet2!$A12&lt;&gt;"",VLOOKUP(Sheet2!$A12,Sheet2!$A$2:$Q$32,12,0),"")</f>
        <v>0</v>
      </c>
      <c r="O3">
        <f>IF(Sheet2!$A12&lt;&gt;"",VLOOKUP(Sheet2!$A12,Sheet2!$A$2:$Q$32,17,0),"")</f>
        <v>0</v>
      </c>
      <c r="P3">
        <f>IF(Sheet2!$A13&lt;&gt;"",VLOOKUP(Sheet2!$A13,Sheet2!$A$2:$Q$32,12,0),"")</f>
        <v>0</v>
      </c>
      <c r="Q3">
        <f>IF(Sheet2!$A13&lt;&gt;"",VLOOKUP(Sheet2!$A13,Sheet2!$A$2:$Q$32,17,0),"")</f>
        <v>117.98133662816691</v>
      </c>
      <c r="R3">
        <f>IF(Sheet2!$A14&lt;&gt;"",VLOOKUP(Sheet2!$A14,Sheet2!$A$2:$Q$32,12,0),"")</f>
        <v>6.0075226224330311</v>
      </c>
      <c r="S3">
        <f>IF(Sheet2!$A14&lt;&gt;"",VLOOKUP(Sheet2!$A14,Sheet2!$A$2:$Q$32,17,0),"")</f>
        <v>1010.5197437415425</v>
      </c>
      <c r="T3">
        <f>IF(Sheet2!$A17&lt;&gt;"",VLOOKUP(Sheet2!$A17,Sheet2!$A$2:$Q$32,12,0),"")</f>
        <v>9.3758957518679882</v>
      </c>
      <c r="U3">
        <f>IF(Sheet2!$A17&lt;&gt;"",VLOOKUP(Sheet2!$A17,Sheet2!$A$2:$Q$32,17,0),"")</f>
        <v>328.998808735632</v>
      </c>
      <c r="V3">
        <f>IF(Sheet2!$A18&lt;&gt;"",VLOOKUP(Sheet2!$A18,Sheet2!$A$2:$Q$32,12,0),"")</f>
        <v>5.7149187808533402</v>
      </c>
      <c r="W3">
        <f>IF(Sheet2!$A18&lt;&gt;"",VLOOKUP(Sheet2!$A18,Sheet2!$A$2:$Q$32,17,0),"")</f>
        <v>399.30165363298232</v>
      </c>
      <c r="X3">
        <f>IF(Sheet2!$A20&lt;&gt;"",VLOOKUP(Sheet2!$A20,Sheet2!$A$2:$Q$32,12,0),"")</f>
        <v>0</v>
      </c>
      <c r="Y3">
        <f>IF(Sheet2!$A20&lt;&gt;"",VLOOKUP(Sheet2!$A20,Sheet2!$A$2:$Q$32,17,0),"")</f>
        <v>0</v>
      </c>
      <c r="Z3">
        <f>IF(Sheet2!$A22&lt;&gt;"",VLOOKUP(Sheet2!$A22,Sheet2!$A$2:$Q$32,12,0),"")</f>
        <v>2.7020135995874588</v>
      </c>
      <c r="AA3">
        <f>IF(Sheet2!$A22&lt;&gt;"",VLOOKUP(Sheet2!$A22,Sheet2!$A$2:$Q$32,17,0),"")</f>
        <v>459.52193874987984</v>
      </c>
      <c r="AB3">
        <f>IF(Sheet2!$A24&lt;&gt;"",VLOOKUP(Sheet2!$A24,Sheet2!$A$2:$Q$32,12,0),"")</f>
        <v>10.089117615718486</v>
      </c>
      <c r="AC3">
        <f>IF(Sheet2!$A24&lt;&gt;"",VLOOKUP(Sheet2!$A24,Sheet2!$A$2:$Q$32,17,0),"")</f>
        <v>356.70627991009178</v>
      </c>
      <c r="AD3">
        <f>IF(Sheet2!$A28&lt;&gt;"",VLOOKUP(Sheet2!$A28,Sheet2!$A$2:$Q$32,12,0),"")</f>
        <v>26.805567166891336</v>
      </c>
      <c r="AE3">
        <f>IF(Sheet2!$A28&lt;&gt;"",VLOOKUP(Sheet2!$A28,Sheet2!$A$2:$Q$32,17,0),"")</f>
        <v>1477.1552393555858</v>
      </c>
      <c r="AF3">
        <f>IF(Sheet2!$A29&lt;&gt;"",VLOOKUP(Sheet2!$A29,Sheet2!$A$2:$Q$32,12,0),"")</f>
        <v>1.474</v>
      </c>
      <c r="AG3">
        <f>IF(Sheet2!$A29&lt;&gt;"",VLOOKUP(Sheet2!$A29,Sheet2!$A$2:$Q$32,17,0),"")</f>
        <v>268.97853364535001</v>
      </c>
      <c r="AH3">
        <f>IF(Sheet2!$A30&lt;&gt;"",VLOOKUP(Sheet2!$A30,Sheet2!$A$2:$Q$32,12,0),"")</f>
        <v>2.6082889315814644</v>
      </c>
      <c r="AI3">
        <f>IF(Sheet2!$A30&lt;&gt;"",VLOOKUP(Sheet2!$A30,Sheet2!$A$2:$Q$32,17,0),"")</f>
        <v>306.1441363417938</v>
      </c>
      <c r="AJ3">
        <f>IF(Sheet2!$A31&lt;&gt;"",VLOOKUP(Sheet2!$A31,Sheet2!$A$2:$Q$32,12,0),"")</f>
        <v>3.9090044461036841</v>
      </c>
      <c r="AK3">
        <f>IF(Sheet2!$A31&lt;&gt;"",VLOOKUP(Sheet2!$A31,Sheet2!$A$2:$Q$32,17,0),"")</f>
        <v>344.33235884580938</v>
      </c>
      <c r="AL3">
        <f>IF(Sheet2!$A32&lt;&gt;"",VLOOKUP(Sheet2!$A32,Sheet2!$A$2:$Q$32,12,0),"")</f>
        <v>13.67122870755736</v>
      </c>
      <c r="AM3">
        <f>IF(Sheet2!$A32&lt;&gt;"",VLOOKUP(Sheet2!$A32,Sheet2!$A$2:$Q$32,17,0),"")</f>
        <v>968.84364832336257</v>
      </c>
    </row>
    <row r="4" spans="1:39" x14ac:dyDescent="0.2">
      <c r="A4" s="2">
        <v>41641</v>
      </c>
      <c r="B4" s="2"/>
      <c r="C4" s="2"/>
    </row>
    <row r="5" spans="1:39" x14ac:dyDescent="0.2">
      <c r="A5" s="2">
        <v>41642</v>
      </c>
      <c r="B5" s="2"/>
      <c r="C5" s="2"/>
    </row>
    <row r="6" spans="1:39" x14ac:dyDescent="0.2">
      <c r="A6" s="2">
        <v>41643</v>
      </c>
      <c r="B6" s="2"/>
      <c r="C6" s="2"/>
    </row>
    <row r="7" spans="1:39" x14ac:dyDescent="0.2">
      <c r="A7" s="2">
        <v>41644</v>
      </c>
      <c r="B7" s="2"/>
      <c r="C7" s="2"/>
    </row>
    <row r="8" spans="1:39" x14ac:dyDescent="0.2">
      <c r="A8" s="2">
        <v>41645</v>
      </c>
      <c r="B8" s="2"/>
      <c r="C8" s="2"/>
    </row>
    <row r="9" spans="1:39" x14ac:dyDescent="0.2">
      <c r="A9" s="2">
        <v>41646</v>
      </c>
      <c r="B9" s="2"/>
      <c r="C9" s="2"/>
    </row>
    <row r="10" spans="1:39" x14ac:dyDescent="0.2">
      <c r="A10" s="2">
        <v>41647</v>
      </c>
      <c r="B10" s="2"/>
      <c r="C10" s="2"/>
    </row>
    <row r="11" spans="1:39" x14ac:dyDescent="0.2">
      <c r="A11" s="2">
        <v>41648</v>
      </c>
      <c r="B11" s="2"/>
      <c r="C11" s="2"/>
    </row>
    <row r="12" spans="1:39" x14ac:dyDescent="0.2">
      <c r="A12" s="2">
        <v>41649</v>
      </c>
      <c r="B12" s="2"/>
      <c r="C12" s="2"/>
    </row>
    <row r="13" spans="1:39" x14ac:dyDescent="0.2">
      <c r="A13" s="2">
        <v>41650</v>
      </c>
      <c r="B13" s="2"/>
      <c r="C13" s="2"/>
    </row>
    <row r="14" spans="1:39" x14ac:dyDescent="0.2">
      <c r="A14" s="2">
        <v>41651</v>
      </c>
      <c r="B14" s="2"/>
      <c r="C14" s="2"/>
    </row>
    <row r="15" spans="1:39" x14ac:dyDescent="0.2">
      <c r="A15" s="2">
        <v>41652</v>
      </c>
      <c r="B15" s="2"/>
      <c r="C15" s="2"/>
    </row>
    <row r="16" spans="1:39" x14ac:dyDescent="0.2">
      <c r="A16" s="2">
        <v>41653</v>
      </c>
      <c r="B16" s="2"/>
      <c r="C16" s="2"/>
    </row>
    <row r="17" spans="1:31" x14ac:dyDescent="0.2">
      <c r="A17" s="2">
        <v>41654</v>
      </c>
      <c r="B17" s="2"/>
      <c r="C17" s="2"/>
    </row>
    <row r="18" spans="1:31" x14ac:dyDescent="0.2">
      <c r="A18" s="2">
        <v>41655</v>
      </c>
      <c r="B18" s="2"/>
      <c r="C18" s="2"/>
      <c r="H18" s="14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</row>
    <row r="19" spans="1:31" x14ac:dyDescent="0.2">
      <c r="A19" s="2">
        <v>41656</v>
      </c>
      <c r="B19" s="2"/>
      <c r="C19" s="2"/>
      <c r="H19" s="14"/>
      <c r="J19" s="20"/>
      <c r="K19" s="20"/>
    </row>
    <row r="20" spans="1:31" x14ac:dyDescent="0.2">
      <c r="A20" s="2">
        <v>41657</v>
      </c>
      <c r="B20" s="2"/>
      <c r="C20" s="2"/>
      <c r="H20" s="5"/>
      <c r="J20" s="19"/>
      <c r="K20" s="19"/>
    </row>
    <row r="21" spans="1:31" x14ac:dyDescent="0.2">
      <c r="A21" s="2">
        <v>41658</v>
      </c>
      <c r="B21" s="2"/>
      <c r="C21" s="2"/>
      <c r="H21" s="5"/>
    </row>
    <row r="22" spans="1:31" x14ac:dyDescent="0.2">
      <c r="A22" s="2">
        <v>41659</v>
      </c>
      <c r="B22" s="2"/>
      <c r="C22" s="2"/>
      <c r="H22" s="5"/>
    </row>
    <row r="23" spans="1:31" x14ac:dyDescent="0.2">
      <c r="A23" s="2">
        <v>41660</v>
      </c>
      <c r="B23" s="2"/>
      <c r="C23" s="2"/>
      <c r="H23" s="5"/>
    </row>
    <row r="24" spans="1:31" x14ac:dyDescent="0.2">
      <c r="A24" s="2">
        <v>41661</v>
      </c>
      <c r="B24" s="2"/>
      <c r="C24" s="2"/>
      <c r="H24" s="5"/>
    </row>
    <row r="25" spans="1:31" x14ac:dyDescent="0.2">
      <c r="A25" s="2">
        <v>41662</v>
      </c>
      <c r="B25" s="2"/>
      <c r="C25" s="2"/>
      <c r="H25" s="5"/>
    </row>
    <row r="26" spans="1:31" x14ac:dyDescent="0.2">
      <c r="A26" s="2">
        <v>41663</v>
      </c>
      <c r="B26" s="2"/>
      <c r="C26" s="2"/>
      <c r="H26" s="5"/>
    </row>
    <row r="27" spans="1:31" x14ac:dyDescent="0.2">
      <c r="A27" s="2">
        <v>41664</v>
      </c>
      <c r="B27" s="2"/>
      <c r="C27" s="2"/>
      <c r="H27" s="5"/>
    </row>
    <row r="28" spans="1:31" x14ac:dyDescent="0.2">
      <c r="A28" s="2">
        <v>41665</v>
      </c>
      <c r="B28" s="2"/>
      <c r="C28" s="2"/>
      <c r="H28" s="5"/>
    </row>
    <row r="29" spans="1:31" x14ac:dyDescent="0.2">
      <c r="A29" s="2">
        <v>41666</v>
      </c>
      <c r="B29" s="2"/>
      <c r="C29" s="2"/>
      <c r="H29" s="5"/>
    </row>
    <row r="30" spans="1:31" x14ac:dyDescent="0.2">
      <c r="A30" s="2">
        <v>41667</v>
      </c>
      <c r="B30" s="2"/>
      <c r="C30" s="2"/>
      <c r="H30" s="5"/>
    </row>
    <row r="31" spans="1:31" x14ac:dyDescent="0.2">
      <c r="A31" s="2">
        <v>41668</v>
      </c>
      <c r="B31" s="2"/>
      <c r="C31" s="2"/>
      <c r="H31" s="5"/>
    </row>
    <row r="32" spans="1:31" x14ac:dyDescent="0.2">
      <c r="A32" s="2">
        <v>41669</v>
      </c>
      <c r="B32" s="2"/>
      <c r="C32" s="2"/>
      <c r="H32" s="5"/>
    </row>
    <row r="33" spans="1:8" x14ac:dyDescent="0.2">
      <c r="A33" s="2">
        <v>41670</v>
      </c>
    </row>
    <row r="34" spans="1:8" x14ac:dyDescent="0.2">
      <c r="H34" s="5"/>
    </row>
    <row r="35" spans="1:8" x14ac:dyDescent="0.2">
      <c r="H35" s="5"/>
    </row>
    <row r="36" spans="1:8" x14ac:dyDescent="0.2">
      <c r="H36" s="5"/>
    </row>
  </sheetData>
  <mergeCells count="20">
    <mergeCell ref="AJ1:AK1"/>
    <mergeCell ref="AL1:AM1"/>
    <mergeCell ref="AB1:AC1"/>
    <mergeCell ref="AD1:AE1"/>
    <mergeCell ref="AF1:AG1"/>
    <mergeCell ref="AH1:AI1"/>
    <mergeCell ref="L1:M1"/>
    <mergeCell ref="N1:O1"/>
    <mergeCell ref="P1:Q1"/>
    <mergeCell ref="J1:K1"/>
    <mergeCell ref="R1:S1"/>
    <mergeCell ref="T1:U1"/>
    <mergeCell ref="V1:W1"/>
    <mergeCell ref="X1:Y1"/>
    <mergeCell ref="Z1:AA1"/>
    <mergeCell ref="A1:A2"/>
    <mergeCell ref="D1:E1"/>
    <mergeCell ref="F1:G1"/>
    <mergeCell ref="H1:I1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9"/>
  <sheetViews>
    <sheetView workbookViewId="0">
      <selection activeCell="Q1" sqref="Q1"/>
    </sheetView>
  </sheetViews>
  <sheetFormatPr defaultRowHeight="14.25" x14ac:dyDescent="0.2"/>
  <cols>
    <col min="1" max="1" width="13.75" style="23" customWidth="1"/>
    <col min="2" max="9" width="7.375" style="23" customWidth="1"/>
    <col min="10" max="10" width="7.375" style="24" customWidth="1"/>
    <col min="11" max="11" width="7.375" style="25" customWidth="1"/>
    <col min="12" max="12" width="7.375" style="24" customWidth="1"/>
    <col min="13" max="13" width="13" style="25" customWidth="1"/>
    <col min="14" max="14" width="8.5" style="24" customWidth="1"/>
    <col min="15" max="15" width="7.375" style="25" customWidth="1"/>
    <col min="16" max="16" width="9" style="24" customWidth="1"/>
    <col min="17" max="17" width="9.5" style="25" customWidth="1"/>
    <col min="18" max="18" width="7.375" style="24" customWidth="1"/>
    <col min="19" max="19" width="5.625" style="13" customWidth="1"/>
    <col min="20" max="20" width="5.625" style="12" customWidth="1"/>
    <col min="21" max="21" width="5.625" style="13" customWidth="1"/>
    <col min="22" max="22" width="5.625" style="12" customWidth="1"/>
    <col min="23" max="23" width="5.625" style="13" customWidth="1"/>
    <col min="24" max="24" width="5.625" style="12" customWidth="1"/>
    <col min="25" max="25" width="5.625" style="13" customWidth="1"/>
    <col min="26" max="26" width="5.625" style="12" customWidth="1"/>
    <col min="27" max="27" width="5.625" style="13" customWidth="1"/>
    <col min="28" max="28" width="5.625" style="12" customWidth="1"/>
    <col min="29" max="29" width="5.625" style="13" customWidth="1"/>
    <col min="30" max="30" width="5.625" style="12" customWidth="1"/>
    <col min="31" max="31" width="5.625" style="13" customWidth="1"/>
    <col min="32" max="32" width="5.625" style="12" customWidth="1"/>
    <col min="33" max="33" width="5.625" style="13" customWidth="1"/>
    <col min="34" max="34" width="5.625" style="12" customWidth="1"/>
    <col min="35" max="35" width="5.625" style="13" customWidth="1"/>
    <col min="36" max="36" width="5.625" style="12" customWidth="1"/>
    <col min="37" max="37" width="5.625" style="13" customWidth="1"/>
    <col min="38" max="38" width="5.625" style="12" customWidth="1"/>
    <col min="39" max="39" width="5.625" style="13" customWidth="1"/>
    <col min="40" max="40" width="5.625" customWidth="1"/>
  </cols>
  <sheetData>
    <row r="1" spans="1:39" x14ac:dyDescent="0.2">
      <c r="A1" s="26" t="s">
        <v>19</v>
      </c>
      <c r="B1" s="27" t="s">
        <v>20</v>
      </c>
      <c r="C1" s="27" t="s">
        <v>21</v>
      </c>
      <c r="D1" s="28" t="s">
        <v>22</v>
      </c>
      <c r="E1" s="28" t="s">
        <v>23</v>
      </c>
      <c r="F1" s="29" t="s">
        <v>24</v>
      </c>
      <c r="G1" s="29" t="s">
        <v>25</v>
      </c>
      <c r="H1" s="29" t="s">
        <v>26</v>
      </c>
      <c r="I1" s="29" t="s">
        <v>27</v>
      </c>
      <c r="J1" s="29" t="s">
        <v>28</v>
      </c>
      <c r="K1" s="29" t="s">
        <v>29</v>
      </c>
      <c r="L1" s="34" t="s">
        <v>30</v>
      </c>
      <c r="M1" s="29" t="s">
        <v>31</v>
      </c>
      <c r="N1" s="29" t="s">
        <v>32</v>
      </c>
      <c r="O1" s="31" t="s">
        <v>33</v>
      </c>
      <c r="P1" s="29" t="s">
        <v>34</v>
      </c>
      <c r="Q1" s="36" t="s">
        <v>35</v>
      </c>
      <c r="T1" s="20"/>
      <c r="U1" s="20"/>
      <c r="V1" s="21"/>
      <c r="W1" s="21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2"/>
      <c r="AK1" s="22"/>
      <c r="AL1" s="20"/>
      <c r="AM1" s="20"/>
    </row>
    <row r="2" spans="1:39" x14ac:dyDescent="0.2">
      <c r="A2" s="26" t="s">
        <v>0</v>
      </c>
      <c r="B2" s="27" t="s">
        <v>36</v>
      </c>
      <c r="C2" s="27" t="s">
        <v>37</v>
      </c>
      <c r="D2" s="27"/>
      <c r="E2" s="27"/>
      <c r="F2" s="27"/>
      <c r="G2" s="27"/>
      <c r="H2" s="27"/>
      <c r="I2" s="27"/>
      <c r="J2" s="27">
        <v>0</v>
      </c>
      <c r="K2" s="27">
        <v>0</v>
      </c>
      <c r="L2" s="35">
        <v>0</v>
      </c>
      <c r="M2" s="27">
        <v>28.463611859838274</v>
      </c>
      <c r="N2" s="27">
        <v>45.663611859838269</v>
      </c>
      <c r="O2" s="32"/>
      <c r="P2" s="27">
        <v>0</v>
      </c>
      <c r="Q2" s="37">
        <v>0</v>
      </c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39" x14ac:dyDescent="0.2">
      <c r="A3" s="39" t="s">
        <v>38</v>
      </c>
      <c r="B3" s="40" t="s">
        <v>39</v>
      </c>
      <c r="C3" s="40" t="s">
        <v>40</v>
      </c>
      <c r="D3" s="40"/>
      <c r="E3" s="40">
        <v>100</v>
      </c>
      <c r="F3" s="40">
        <v>370</v>
      </c>
      <c r="G3" s="41">
        <v>370</v>
      </c>
      <c r="H3" s="40"/>
      <c r="I3" s="41">
        <v>0</v>
      </c>
      <c r="J3" s="40">
        <v>0</v>
      </c>
      <c r="K3" s="41">
        <v>0</v>
      </c>
      <c r="L3" s="42">
        <v>0</v>
      </c>
      <c r="M3" s="41">
        <v>57</v>
      </c>
      <c r="N3" s="40"/>
      <c r="O3" s="41">
        <v>57</v>
      </c>
      <c r="P3" s="40">
        <v>0</v>
      </c>
      <c r="Q3" s="43">
        <v>0</v>
      </c>
      <c r="T3" s="9"/>
      <c r="V3" s="9"/>
      <c r="X3" s="9"/>
      <c r="Z3" s="9"/>
      <c r="AB3" s="9"/>
      <c r="AD3" s="9"/>
      <c r="AF3" s="9"/>
      <c r="AH3" s="9"/>
      <c r="AJ3" s="9"/>
      <c r="AL3" s="9"/>
    </row>
    <row r="4" spans="1:39" x14ac:dyDescent="0.2">
      <c r="A4" s="26" t="s">
        <v>1</v>
      </c>
      <c r="B4" s="27" t="s">
        <v>36</v>
      </c>
      <c r="C4" s="27" t="s">
        <v>41</v>
      </c>
      <c r="D4" s="27"/>
      <c r="E4" s="27">
        <v>24</v>
      </c>
      <c r="F4" s="27">
        <v>2702</v>
      </c>
      <c r="G4" s="27">
        <v>1195</v>
      </c>
      <c r="H4" s="27">
        <v>169</v>
      </c>
      <c r="I4" s="27">
        <v>0</v>
      </c>
      <c r="J4" s="27">
        <v>11.311</v>
      </c>
      <c r="K4" s="30">
        <v>11.311</v>
      </c>
      <c r="L4" s="35">
        <v>12.928289266046425</v>
      </c>
      <c r="M4" s="30">
        <v>49.031915834143753</v>
      </c>
      <c r="N4" s="27">
        <v>69.041144895143759</v>
      </c>
      <c r="O4" s="33"/>
      <c r="P4" s="27">
        <v>780.92438990897108</v>
      </c>
      <c r="Q4" s="38">
        <v>713.11535082814396</v>
      </c>
    </row>
    <row r="5" spans="1:39" x14ac:dyDescent="0.2">
      <c r="A5" s="26" t="s">
        <v>2</v>
      </c>
      <c r="B5" s="26" t="s">
        <v>36</v>
      </c>
      <c r="C5" s="26" t="s">
        <v>41</v>
      </c>
      <c r="D5" s="26"/>
      <c r="E5" s="26"/>
      <c r="F5" s="26">
        <v>1943</v>
      </c>
      <c r="G5" s="26">
        <v>978</v>
      </c>
      <c r="H5" s="26">
        <v>178</v>
      </c>
      <c r="I5" s="26"/>
      <c r="J5" s="27">
        <v>9</v>
      </c>
      <c r="K5" s="30">
        <v>9</v>
      </c>
      <c r="L5" s="35">
        <v>10.286853805536012</v>
      </c>
      <c r="M5" s="30">
        <v>39.959016393442624</v>
      </c>
      <c r="N5" s="27">
        <v>59.968245454442624</v>
      </c>
      <c r="O5" s="33"/>
      <c r="P5" s="27">
        <v>539.71420908998357</v>
      </c>
      <c r="Q5" s="38">
        <v>492.84987450193671</v>
      </c>
    </row>
    <row r="6" spans="1:39" x14ac:dyDescent="0.2">
      <c r="A6" s="39" t="s">
        <v>42</v>
      </c>
      <c r="B6" s="39" t="s">
        <v>39</v>
      </c>
      <c r="C6" s="39" t="s">
        <v>40</v>
      </c>
      <c r="D6" s="39"/>
      <c r="E6" s="39"/>
      <c r="F6" s="39">
        <v>140</v>
      </c>
      <c r="G6" s="39"/>
      <c r="H6" s="39"/>
      <c r="I6" s="39"/>
      <c r="J6" s="40">
        <v>0</v>
      </c>
      <c r="K6" s="41">
        <v>0</v>
      </c>
      <c r="L6" s="42">
        <v>0</v>
      </c>
      <c r="M6" s="41">
        <v>28</v>
      </c>
      <c r="N6" s="40"/>
      <c r="O6" s="41">
        <v>28</v>
      </c>
      <c r="P6" s="40">
        <v>0</v>
      </c>
      <c r="Q6" s="43">
        <v>0</v>
      </c>
    </row>
    <row r="7" spans="1:39" x14ac:dyDescent="0.2">
      <c r="A7" s="39" t="s">
        <v>43</v>
      </c>
      <c r="B7" s="39" t="s">
        <v>39</v>
      </c>
      <c r="C7" s="39" t="s">
        <v>40</v>
      </c>
      <c r="D7" s="39"/>
      <c r="E7" s="40">
        <v>100</v>
      </c>
      <c r="F7" s="39">
        <v>140</v>
      </c>
      <c r="G7" s="39">
        <v>140</v>
      </c>
      <c r="H7" s="39">
        <v>81</v>
      </c>
      <c r="I7" s="39">
        <v>50</v>
      </c>
      <c r="J7" s="40">
        <v>0</v>
      </c>
      <c r="K7" s="41">
        <v>0</v>
      </c>
      <c r="L7" s="42">
        <v>0</v>
      </c>
      <c r="M7" s="41">
        <v>181</v>
      </c>
      <c r="N7" s="40"/>
      <c r="O7" s="41">
        <v>181</v>
      </c>
      <c r="P7" s="40"/>
      <c r="Q7" s="43">
        <v>0</v>
      </c>
    </row>
    <row r="8" spans="1:39" x14ac:dyDescent="0.2">
      <c r="A8" s="26" t="s">
        <v>3</v>
      </c>
      <c r="B8" s="26" t="s">
        <v>44</v>
      </c>
      <c r="C8" s="26" t="s">
        <v>41</v>
      </c>
      <c r="D8" s="26"/>
      <c r="E8" s="27">
        <v>37</v>
      </c>
      <c r="F8" s="26">
        <v>1008</v>
      </c>
      <c r="G8" s="26">
        <v>957</v>
      </c>
      <c r="H8" s="26">
        <v>200</v>
      </c>
      <c r="I8" s="26">
        <v>0</v>
      </c>
      <c r="J8" s="27">
        <v>5.2789999999999999</v>
      </c>
      <c r="K8" s="30">
        <v>5.2789999999999999</v>
      </c>
      <c r="L8" s="35">
        <v>6.0338112488249562</v>
      </c>
      <c r="M8" s="30">
        <v>24.48759234703542</v>
      </c>
      <c r="N8" s="27">
        <v>39.405778007035423</v>
      </c>
      <c r="O8" s="33"/>
      <c r="P8" s="27">
        <v>208.02310209914</v>
      </c>
      <c r="Q8" s="38">
        <v>189.96009005568246</v>
      </c>
    </row>
    <row r="9" spans="1:39" x14ac:dyDescent="0.2">
      <c r="A9" s="39" t="s">
        <v>45</v>
      </c>
      <c r="B9" s="39" t="s">
        <v>39</v>
      </c>
      <c r="C9" s="39" t="s">
        <v>37</v>
      </c>
      <c r="D9" s="39"/>
      <c r="E9" s="40"/>
      <c r="F9" s="39"/>
      <c r="G9" s="39"/>
      <c r="H9" s="39"/>
      <c r="I9" s="39"/>
      <c r="J9" s="40"/>
      <c r="K9" s="41">
        <v>0</v>
      </c>
      <c r="L9" s="42">
        <v>0</v>
      </c>
      <c r="M9" s="41">
        <v>0</v>
      </c>
      <c r="N9" s="40"/>
      <c r="O9" s="41">
        <v>0</v>
      </c>
      <c r="P9" s="40">
        <v>0</v>
      </c>
      <c r="Q9" s="43">
        <v>0</v>
      </c>
    </row>
    <row r="10" spans="1:39" x14ac:dyDescent="0.2">
      <c r="A10" s="26" t="s">
        <v>4</v>
      </c>
      <c r="B10" s="26" t="s">
        <v>44</v>
      </c>
      <c r="C10" s="26" t="s">
        <v>41</v>
      </c>
      <c r="D10" s="26"/>
      <c r="E10" s="27">
        <v>32</v>
      </c>
      <c r="F10" s="26">
        <v>435</v>
      </c>
      <c r="G10" s="26">
        <v>420</v>
      </c>
      <c r="H10" s="26">
        <v>108</v>
      </c>
      <c r="I10" s="26">
        <v>0</v>
      </c>
      <c r="J10" s="27">
        <v>3.8260000000000001</v>
      </c>
      <c r="K10" s="30">
        <v>3.8260000000000005</v>
      </c>
      <c r="L10" s="35">
        <v>3.8260000000000005</v>
      </c>
      <c r="M10" s="30">
        <v>47.625585023400937</v>
      </c>
      <c r="N10" s="27">
        <v>69.799454025852242</v>
      </c>
      <c r="O10" s="33"/>
      <c r="P10" s="27">
        <v>267.05271110291068</v>
      </c>
      <c r="Q10" s="38">
        <v>243.86405422675787</v>
      </c>
    </row>
    <row r="11" spans="1:39" x14ac:dyDescent="0.2">
      <c r="A11" s="26" t="s">
        <v>5</v>
      </c>
      <c r="B11" s="26" t="s">
        <v>44</v>
      </c>
      <c r="C11" s="26" t="s">
        <v>41</v>
      </c>
      <c r="D11" s="26"/>
      <c r="E11" s="27">
        <v>32</v>
      </c>
      <c r="F11" s="26">
        <v>978</v>
      </c>
      <c r="G11" s="26">
        <v>946</v>
      </c>
      <c r="H11" s="26">
        <v>181</v>
      </c>
      <c r="I11" s="26">
        <v>350</v>
      </c>
      <c r="J11" s="27">
        <v>4.9829999999999997</v>
      </c>
      <c r="K11" s="30">
        <v>4.9829999999999997</v>
      </c>
      <c r="L11" s="35">
        <v>5.6954880569984381</v>
      </c>
      <c r="M11" s="30">
        <v>31.077664057796508</v>
      </c>
      <c r="N11" s="27">
        <v>61.693928457796503</v>
      </c>
      <c r="O11" s="33"/>
      <c r="P11" s="27">
        <v>307.42084550519996</v>
      </c>
      <c r="Q11" s="38">
        <v>280.72695247728092</v>
      </c>
    </row>
    <row r="12" spans="1:39" x14ac:dyDescent="0.2">
      <c r="A12" s="26" t="s">
        <v>6</v>
      </c>
      <c r="B12" s="26" t="s">
        <v>39</v>
      </c>
      <c r="C12" s="26" t="s">
        <v>37</v>
      </c>
      <c r="D12" s="26"/>
      <c r="E12" s="27"/>
      <c r="F12" s="26"/>
      <c r="G12" s="26"/>
      <c r="H12" s="26"/>
      <c r="I12" s="26"/>
      <c r="J12" s="27">
        <v>0</v>
      </c>
      <c r="K12" s="30">
        <v>0</v>
      </c>
      <c r="L12" s="35">
        <v>0</v>
      </c>
      <c r="M12" s="30">
        <v>125.71921749136939</v>
      </c>
      <c r="N12" s="27">
        <v>149.84722297336938</v>
      </c>
      <c r="O12" s="33"/>
      <c r="P12" s="27">
        <v>0</v>
      </c>
      <c r="Q12" s="38">
        <v>0</v>
      </c>
    </row>
    <row r="13" spans="1:39" x14ac:dyDescent="0.2">
      <c r="A13" s="26" t="s">
        <v>7</v>
      </c>
      <c r="B13" s="26" t="s">
        <v>39</v>
      </c>
      <c r="C13" s="26" t="s">
        <v>41</v>
      </c>
      <c r="D13" s="26"/>
      <c r="E13" s="27">
        <v>31</v>
      </c>
      <c r="F13" s="26">
        <v>1025</v>
      </c>
      <c r="G13" s="26">
        <v>1006</v>
      </c>
      <c r="H13" s="26">
        <v>86</v>
      </c>
      <c r="I13" s="26">
        <v>200</v>
      </c>
      <c r="J13" s="27">
        <v>0</v>
      </c>
      <c r="K13" s="30">
        <v>0</v>
      </c>
      <c r="L13" s="35">
        <v>0</v>
      </c>
      <c r="M13" s="30">
        <v>129.19999999999999</v>
      </c>
      <c r="N13" s="27">
        <v>129.19999999999999</v>
      </c>
      <c r="O13" s="33"/>
      <c r="P13" s="27">
        <v>129.19999999999999</v>
      </c>
      <c r="Q13" s="38">
        <v>117.98133662816691</v>
      </c>
    </row>
    <row r="14" spans="1:39" x14ac:dyDescent="0.2">
      <c r="A14" s="26" t="s">
        <v>8</v>
      </c>
      <c r="B14" s="26" t="s">
        <v>36</v>
      </c>
      <c r="C14" s="26" t="s">
        <v>41</v>
      </c>
      <c r="D14" s="26"/>
      <c r="E14" s="27">
        <v>40</v>
      </c>
      <c r="F14" s="26">
        <v>1024</v>
      </c>
      <c r="G14" s="26">
        <v>980</v>
      </c>
      <c r="H14" s="26">
        <v>158</v>
      </c>
      <c r="I14" s="26"/>
      <c r="J14" s="27">
        <v>5.2560000000000002</v>
      </c>
      <c r="K14" s="30">
        <v>5.2560000000000002</v>
      </c>
      <c r="L14" s="35">
        <v>6.0075226224330311</v>
      </c>
      <c r="M14" s="30">
        <v>190.53272450532725</v>
      </c>
      <c r="N14" s="27">
        <v>210.54195356632727</v>
      </c>
      <c r="O14" s="33"/>
      <c r="P14" s="27">
        <v>1106.6085079446161</v>
      </c>
      <c r="Q14" s="38">
        <v>1010.5197437415425</v>
      </c>
    </row>
    <row r="15" spans="1:39" x14ac:dyDescent="0.2">
      <c r="A15" s="39" t="s">
        <v>46</v>
      </c>
      <c r="B15" s="39" t="s">
        <v>47</v>
      </c>
      <c r="C15" s="39" t="s">
        <v>40</v>
      </c>
      <c r="D15" s="39"/>
      <c r="E15" s="40">
        <v>100</v>
      </c>
      <c r="F15" s="39">
        <v>20</v>
      </c>
      <c r="G15" s="39">
        <v>10</v>
      </c>
      <c r="H15" s="39">
        <v>77</v>
      </c>
      <c r="I15" s="39">
        <v>0</v>
      </c>
      <c r="J15" s="40"/>
      <c r="K15" s="41">
        <v>0</v>
      </c>
      <c r="L15" s="42">
        <v>0</v>
      </c>
      <c r="M15" s="41">
        <v>71</v>
      </c>
      <c r="N15" s="40"/>
      <c r="O15" s="41">
        <v>71</v>
      </c>
      <c r="P15" s="40"/>
      <c r="Q15" s="43">
        <v>0</v>
      </c>
    </row>
    <row r="16" spans="1:39" x14ac:dyDescent="0.2">
      <c r="A16" s="39" t="s">
        <v>48</v>
      </c>
      <c r="B16" s="39" t="s">
        <v>47</v>
      </c>
      <c r="C16" s="39" t="s">
        <v>37</v>
      </c>
      <c r="D16" s="39"/>
      <c r="E16" s="40"/>
      <c r="F16" s="39"/>
      <c r="G16" s="39"/>
      <c r="H16" s="39"/>
      <c r="I16" s="39"/>
      <c r="J16" s="40"/>
      <c r="K16" s="41"/>
      <c r="L16" s="42"/>
      <c r="M16" s="41">
        <v>0</v>
      </c>
      <c r="N16" s="40"/>
      <c r="O16" s="41">
        <v>0</v>
      </c>
      <c r="P16" s="40">
        <v>0</v>
      </c>
      <c r="Q16" s="43">
        <v>0</v>
      </c>
    </row>
    <row r="17" spans="1:22" x14ac:dyDescent="0.2">
      <c r="A17" s="26" t="s">
        <v>9</v>
      </c>
      <c r="B17" s="26" t="s">
        <v>36</v>
      </c>
      <c r="C17" s="26" t="s">
        <v>41</v>
      </c>
      <c r="D17" s="26"/>
      <c r="E17" s="27">
        <v>84</v>
      </c>
      <c r="F17" s="26">
        <v>983</v>
      </c>
      <c r="G17" s="26">
        <v>978</v>
      </c>
      <c r="H17" s="26">
        <v>175</v>
      </c>
      <c r="I17" s="26">
        <v>0</v>
      </c>
      <c r="J17" s="27">
        <v>8.2029999999999994</v>
      </c>
      <c r="K17" s="30">
        <v>8.2029999999999994</v>
      </c>
      <c r="L17" s="35">
        <v>9.3758957518679882</v>
      </c>
      <c r="M17" s="30">
        <v>26.682920882603927</v>
      </c>
      <c r="N17" s="27">
        <v>43.920857995803928</v>
      </c>
      <c r="O17" s="33"/>
      <c r="P17" s="27">
        <v>360.2827981395796</v>
      </c>
      <c r="Q17" s="38">
        <v>328.998808735632</v>
      </c>
    </row>
    <row r="18" spans="1:22" x14ac:dyDescent="0.2">
      <c r="A18" s="26" t="s">
        <v>10</v>
      </c>
      <c r="B18" s="26" t="s">
        <v>44</v>
      </c>
      <c r="C18" s="26" t="s">
        <v>41</v>
      </c>
      <c r="D18" s="26"/>
      <c r="E18" s="27"/>
      <c r="F18" s="26">
        <v>1040</v>
      </c>
      <c r="G18" s="26">
        <v>1003</v>
      </c>
      <c r="H18" s="26">
        <v>106</v>
      </c>
      <c r="I18" s="26"/>
      <c r="J18" s="27">
        <v>5</v>
      </c>
      <c r="K18" s="30">
        <v>5</v>
      </c>
      <c r="L18" s="35">
        <v>5.7149187808533402</v>
      </c>
      <c r="M18" s="30">
        <v>63.013698630137</v>
      </c>
      <c r="N18" s="27">
        <v>87.454126430136995</v>
      </c>
      <c r="O18" s="33"/>
      <c r="P18" s="27">
        <v>437.270632150685</v>
      </c>
      <c r="Q18" s="38">
        <v>399.30165363298232</v>
      </c>
    </row>
    <row r="19" spans="1:22" x14ac:dyDescent="0.2">
      <c r="A19" s="39" t="s">
        <v>49</v>
      </c>
      <c r="B19" s="39" t="s">
        <v>50</v>
      </c>
      <c r="C19" s="39" t="s">
        <v>37</v>
      </c>
      <c r="D19" s="39"/>
      <c r="E19" s="40"/>
      <c r="F19" s="39"/>
      <c r="G19" s="39"/>
      <c r="H19" s="39"/>
      <c r="I19" s="39"/>
      <c r="J19" s="40"/>
      <c r="K19" s="41">
        <v>0</v>
      </c>
      <c r="L19" s="42">
        <v>0</v>
      </c>
      <c r="M19" s="41">
        <v>209</v>
      </c>
      <c r="N19" s="40"/>
      <c r="O19" s="41">
        <v>0</v>
      </c>
      <c r="P19" s="40">
        <v>0</v>
      </c>
      <c r="Q19" s="43">
        <v>0</v>
      </c>
      <c r="T19" s="9"/>
      <c r="U19" s="9"/>
      <c r="V19" s="9"/>
    </row>
    <row r="20" spans="1:22" x14ac:dyDescent="0.2">
      <c r="A20" s="26" t="s">
        <v>11</v>
      </c>
      <c r="B20" s="26" t="s">
        <v>51</v>
      </c>
      <c r="C20" s="26" t="s">
        <v>37</v>
      </c>
      <c r="D20" s="26"/>
      <c r="E20" s="27"/>
      <c r="F20" s="26"/>
      <c r="G20" s="26"/>
      <c r="H20" s="26"/>
      <c r="I20" s="26"/>
      <c r="J20" s="27"/>
      <c r="K20" s="30">
        <v>0</v>
      </c>
      <c r="L20" s="35">
        <v>0</v>
      </c>
      <c r="M20" s="30">
        <v>88.452722063037243</v>
      </c>
      <c r="N20" s="27">
        <v>107.18367650303725</v>
      </c>
      <c r="O20" s="33"/>
      <c r="P20" s="27">
        <v>0</v>
      </c>
      <c r="Q20" s="38">
        <v>0</v>
      </c>
      <c r="T20" s="9"/>
      <c r="U20" s="9"/>
      <c r="V20" s="9"/>
    </row>
    <row r="21" spans="1:22" x14ac:dyDescent="0.2">
      <c r="A21" s="39" t="s">
        <v>52</v>
      </c>
      <c r="B21" s="39" t="s">
        <v>53</v>
      </c>
      <c r="C21" s="39" t="s">
        <v>37</v>
      </c>
      <c r="D21" s="39"/>
      <c r="E21" s="40"/>
      <c r="F21" s="39"/>
      <c r="G21" s="39"/>
      <c r="H21" s="39"/>
      <c r="I21" s="39">
        <v>0</v>
      </c>
      <c r="J21" s="40">
        <v>0</v>
      </c>
      <c r="K21" s="41">
        <v>0</v>
      </c>
      <c r="L21" s="42">
        <v>0</v>
      </c>
      <c r="M21" s="41">
        <v>0</v>
      </c>
      <c r="N21" s="40"/>
      <c r="O21" s="41">
        <v>0</v>
      </c>
      <c r="P21" s="40"/>
      <c r="Q21" s="43">
        <v>0</v>
      </c>
      <c r="T21" s="9"/>
      <c r="U21" s="9"/>
      <c r="V21" s="9"/>
    </row>
    <row r="22" spans="1:22" x14ac:dyDescent="0.2">
      <c r="A22" s="26" t="s">
        <v>12</v>
      </c>
      <c r="B22" s="26" t="s">
        <v>44</v>
      </c>
      <c r="C22" s="26" t="s">
        <v>41</v>
      </c>
      <c r="D22" s="26"/>
      <c r="E22" s="27">
        <v>34</v>
      </c>
      <c r="F22" s="26">
        <v>996</v>
      </c>
      <c r="G22" s="26">
        <v>986</v>
      </c>
      <c r="H22" s="26">
        <v>178</v>
      </c>
      <c r="I22" s="26">
        <v>100</v>
      </c>
      <c r="J22" s="27">
        <v>2.3639999999999999</v>
      </c>
      <c r="K22" s="30">
        <v>2.3639999999999999</v>
      </c>
      <c r="L22" s="35">
        <v>2.7020135995874588</v>
      </c>
      <c r="M22" s="30">
        <v>188.42639593908629</v>
      </c>
      <c r="N22" s="27">
        <v>212.8668237390863</v>
      </c>
      <c r="O22" s="33"/>
      <c r="P22" s="27">
        <v>503.21717131919996</v>
      </c>
      <c r="Q22" s="38">
        <v>459.52193874987984</v>
      </c>
      <c r="T22" s="11"/>
      <c r="U22" s="9"/>
      <c r="V22" s="9"/>
    </row>
    <row r="23" spans="1:22" x14ac:dyDescent="0.2">
      <c r="A23" s="39" t="s">
        <v>54</v>
      </c>
      <c r="B23" s="39" t="s">
        <v>51</v>
      </c>
      <c r="C23" s="39" t="s">
        <v>37</v>
      </c>
      <c r="D23" s="39"/>
      <c r="E23" s="40"/>
      <c r="F23" s="39"/>
      <c r="G23" s="39"/>
      <c r="H23" s="39"/>
      <c r="I23" s="39"/>
      <c r="J23" s="40"/>
      <c r="K23" s="41">
        <v>0</v>
      </c>
      <c r="L23" s="42">
        <v>0</v>
      </c>
      <c r="M23" s="41">
        <v>0</v>
      </c>
      <c r="N23" s="40"/>
      <c r="O23" s="41">
        <v>0</v>
      </c>
      <c r="P23" s="40">
        <v>0</v>
      </c>
      <c r="Q23" s="43">
        <v>0</v>
      </c>
      <c r="T23" s="11"/>
      <c r="U23" s="9"/>
      <c r="V23" s="9"/>
    </row>
    <row r="24" spans="1:22" x14ac:dyDescent="0.2">
      <c r="A24" s="26" t="s">
        <v>13</v>
      </c>
      <c r="B24" s="26" t="s">
        <v>44</v>
      </c>
      <c r="C24" s="26" t="s">
        <v>41</v>
      </c>
      <c r="D24" s="26"/>
      <c r="E24" s="27">
        <v>55</v>
      </c>
      <c r="F24" s="26">
        <v>983</v>
      </c>
      <c r="G24" s="26">
        <v>941</v>
      </c>
      <c r="H24" s="26">
        <v>181</v>
      </c>
      <c r="I24" s="26">
        <v>0</v>
      </c>
      <c r="J24" s="27">
        <v>8.827</v>
      </c>
      <c r="K24" s="30">
        <v>8.827</v>
      </c>
      <c r="L24" s="35">
        <v>10.089117615718486</v>
      </c>
      <c r="M24" s="30">
        <v>20.663872210263964</v>
      </c>
      <c r="N24" s="27">
        <v>44.253419057763963</v>
      </c>
      <c r="O24" s="33"/>
      <c r="P24" s="27">
        <v>390.62493002288255</v>
      </c>
      <c r="Q24" s="38">
        <v>356.70627991009178</v>
      </c>
      <c r="T24" s="11"/>
      <c r="U24" s="9"/>
      <c r="V24" s="9"/>
    </row>
    <row r="25" spans="1:22" x14ac:dyDescent="0.2">
      <c r="A25" s="39" t="s">
        <v>55</v>
      </c>
      <c r="B25" s="39" t="s">
        <v>56</v>
      </c>
      <c r="C25" s="39" t="s">
        <v>41</v>
      </c>
      <c r="D25" s="39"/>
      <c r="E25" s="40"/>
      <c r="F25" s="39">
        <v>15</v>
      </c>
      <c r="G25" s="39">
        <v>15</v>
      </c>
      <c r="H25" s="39">
        <v>55</v>
      </c>
      <c r="I25" s="39"/>
      <c r="J25" s="40"/>
      <c r="K25" s="41">
        <v>0</v>
      </c>
      <c r="L25" s="42">
        <v>0</v>
      </c>
      <c r="M25" s="41">
        <v>70</v>
      </c>
      <c r="N25" s="40"/>
      <c r="O25" s="41">
        <v>70</v>
      </c>
      <c r="P25" s="40">
        <v>0</v>
      </c>
      <c r="Q25" s="43">
        <v>0</v>
      </c>
      <c r="T25" s="11"/>
      <c r="U25" s="9"/>
      <c r="V25" s="9"/>
    </row>
    <row r="26" spans="1:22" x14ac:dyDescent="0.2">
      <c r="A26" s="39" t="s">
        <v>57</v>
      </c>
      <c r="B26" s="39" t="s">
        <v>58</v>
      </c>
      <c r="C26" s="39" t="s">
        <v>37</v>
      </c>
      <c r="D26" s="39"/>
      <c r="E26" s="40"/>
      <c r="F26" s="39"/>
      <c r="G26" s="39"/>
      <c r="H26" s="39"/>
      <c r="I26" s="39"/>
      <c r="J26" s="40"/>
      <c r="K26" s="41">
        <v>0</v>
      </c>
      <c r="L26" s="42">
        <v>0</v>
      </c>
      <c r="M26" s="41">
        <v>0</v>
      </c>
      <c r="N26" s="40"/>
      <c r="O26" s="41">
        <v>0</v>
      </c>
      <c r="P26" s="40"/>
      <c r="Q26" s="43">
        <v>0</v>
      </c>
      <c r="T26" s="11"/>
      <c r="U26" s="9"/>
      <c r="V26" s="9"/>
    </row>
    <row r="27" spans="1:22" x14ac:dyDescent="0.2">
      <c r="A27" s="39" t="s">
        <v>59</v>
      </c>
      <c r="B27" s="39" t="s">
        <v>39</v>
      </c>
      <c r="C27" s="39" t="s">
        <v>41</v>
      </c>
      <c r="D27" s="39"/>
      <c r="E27" s="40" t="s">
        <v>60</v>
      </c>
      <c r="F27" s="39">
        <v>370</v>
      </c>
      <c r="G27" s="39">
        <v>35</v>
      </c>
      <c r="H27" s="39">
        <v>76</v>
      </c>
      <c r="I27" s="39"/>
      <c r="J27" s="40"/>
      <c r="K27" s="41">
        <v>0</v>
      </c>
      <c r="L27" s="42">
        <v>0</v>
      </c>
      <c r="M27" s="41">
        <v>108</v>
      </c>
      <c r="N27" s="40"/>
      <c r="O27" s="41">
        <v>108</v>
      </c>
      <c r="P27" s="40">
        <v>0</v>
      </c>
      <c r="Q27" s="43">
        <v>0</v>
      </c>
      <c r="T27" s="11"/>
      <c r="U27" s="9"/>
      <c r="V27" s="9"/>
    </row>
    <row r="28" spans="1:22" x14ac:dyDescent="0.2">
      <c r="A28" s="26" t="s">
        <v>14</v>
      </c>
      <c r="B28" s="26" t="s">
        <v>36</v>
      </c>
      <c r="C28" s="26" t="s">
        <v>41</v>
      </c>
      <c r="D28" s="26"/>
      <c r="E28" s="27">
        <v>30</v>
      </c>
      <c r="F28" s="26">
        <v>1323</v>
      </c>
      <c r="G28" s="26">
        <v>1005</v>
      </c>
      <c r="H28" s="26">
        <v>169</v>
      </c>
      <c r="I28" s="26">
        <v>0</v>
      </c>
      <c r="J28" s="27">
        <v>23.452273072276967</v>
      </c>
      <c r="K28" s="30">
        <v>23.452273072276967</v>
      </c>
      <c r="L28" s="35">
        <v>26.805567166891336</v>
      </c>
      <c r="M28" s="30">
        <v>49.412904058242233</v>
      </c>
      <c r="N28" s="27">
        <v>68.974791837692834</v>
      </c>
      <c r="O28" s="33"/>
      <c r="P28" s="27">
        <v>1617.6156532810328</v>
      </c>
      <c r="Q28" s="38">
        <v>1477.1552393555858</v>
      </c>
      <c r="T28" s="11"/>
      <c r="U28" s="9"/>
      <c r="V28" s="9"/>
    </row>
    <row r="29" spans="1:22" x14ac:dyDescent="0.2">
      <c r="A29" s="26" t="s">
        <v>15</v>
      </c>
      <c r="B29" s="26" t="s">
        <v>36</v>
      </c>
      <c r="C29" s="26" t="s">
        <v>41</v>
      </c>
      <c r="D29" s="26"/>
      <c r="E29" s="27">
        <v>76</v>
      </c>
      <c r="F29" s="26">
        <v>409</v>
      </c>
      <c r="G29" s="26">
        <v>404</v>
      </c>
      <c r="H29" s="26">
        <v>132</v>
      </c>
      <c r="I29" s="26">
        <v>0</v>
      </c>
      <c r="J29" s="27">
        <v>1.474</v>
      </c>
      <c r="K29" s="30">
        <v>1.474</v>
      </c>
      <c r="L29" s="35">
        <v>1.474</v>
      </c>
      <c r="M29" s="30">
        <v>172.24559023066487</v>
      </c>
      <c r="N29" s="27">
        <v>199.83398076166486</v>
      </c>
      <c r="O29" s="33"/>
      <c r="P29" s="27">
        <v>294.555287642694</v>
      </c>
      <c r="Q29" s="38">
        <v>268.97853364535001</v>
      </c>
      <c r="T29" s="11"/>
      <c r="U29" s="9"/>
      <c r="V29" s="9"/>
    </row>
    <row r="30" spans="1:22" x14ac:dyDescent="0.2">
      <c r="A30" s="26" t="s">
        <v>16</v>
      </c>
      <c r="B30" s="26" t="s">
        <v>36</v>
      </c>
      <c r="C30" s="26" t="s">
        <v>41</v>
      </c>
      <c r="D30" s="26"/>
      <c r="E30" s="27">
        <v>50</v>
      </c>
      <c r="F30" s="26">
        <v>980</v>
      </c>
      <c r="G30" s="26">
        <v>978</v>
      </c>
      <c r="H30" s="26">
        <v>154</v>
      </c>
      <c r="I30" s="26">
        <v>100</v>
      </c>
      <c r="J30" s="27">
        <v>2.282</v>
      </c>
      <c r="K30" s="30">
        <v>2.282</v>
      </c>
      <c r="L30" s="35">
        <v>2.6082889315814644</v>
      </c>
      <c r="M30" s="30">
        <v>130.14022787028924</v>
      </c>
      <c r="N30" s="27">
        <v>146.91275643728923</v>
      </c>
      <c r="O30" s="33"/>
      <c r="P30" s="27">
        <v>335.25491018989402</v>
      </c>
      <c r="Q30" s="38">
        <v>306.1441363417938</v>
      </c>
      <c r="T30" s="11"/>
      <c r="U30" s="9"/>
      <c r="V30" s="9"/>
    </row>
    <row r="31" spans="1:22" x14ac:dyDescent="0.2">
      <c r="A31" s="26" t="s">
        <v>17</v>
      </c>
      <c r="B31" s="26" t="s">
        <v>56</v>
      </c>
      <c r="C31" s="26" t="s">
        <v>41</v>
      </c>
      <c r="D31" s="26"/>
      <c r="E31" s="27">
        <v>89</v>
      </c>
      <c r="F31" s="26">
        <v>1157</v>
      </c>
      <c r="G31" s="26">
        <v>1156</v>
      </c>
      <c r="H31" s="26">
        <v>172</v>
      </c>
      <c r="I31" s="26">
        <v>0</v>
      </c>
      <c r="J31" s="27">
        <v>3.42</v>
      </c>
      <c r="K31" s="30">
        <v>3.42</v>
      </c>
      <c r="L31" s="35">
        <v>3.9090044461036841</v>
      </c>
      <c r="M31" s="30">
        <v>87.105263157894754</v>
      </c>
      <c r="N31" s="27">
        <v>110.25567014189475</v>
      </c>
      <c r="O31" s="33"/>
      <c r="P31" s="27">
        <v>377.07439188528014</v>
      </c>
      <c r="Q31" s="38">
        <v>344.33235884580938</v>
      </c>
      <c r="T31" s="11"/>
      <c r="U31" s="9"/>
      <c r="V31" s="9"/>
    </row>
    <row r="32" spans="1:22" x14ac:dyDescent="0.2">
      <c r="A32" s="26" t="s">
        <v>18</v>
      </c>
      <c r="B32" s="26" t="s">
        <v>44</v>
      </c>
      <c r="C32" s="26" t="s">
        <v>41</v>
      </c>
      <c r="D32" s="26"/>
      <c r="E32" s="27">
        <v>100</v>
      </c>
      <c r="F32" s="26">
        <v>1085</v>
      </c>
      <c r="G32" s="26">
        <v>1073</v>
      </c>
      <c r="H32" s="26">
        <v>196</v>
      </c>
      <c r="I32" s="26">
        <v>0</v>
      </c>
      <c r="J32" s="27">
        <v>11.961</v>
      </c>
      <c r="K32" s="30">
        <v>11.961</v>
      </c>
      <c r="L32" s="35">
        <v>13.67122870755736</v>
      </c>
      <c r="M32" s="30">
        <v>58.039628793579126</v>
      </c>
      <c r="N32" s="27">
        <v>88.702407564416433</v>
      </c>
      <c r="O32" s="33"/>
      <c r="P32" s="27">
        <v>1060.969496877985</v>
      </c>
      <c r="Q32" s="38">
        <v>968.84364832336257</v>
      </c>
      <c r="T32" s="11"/>
      <c r="U32" s="9"/>
      <c r="V32" s="9"/>
    </row>
    <row r="33" spans="5:22" x14ac:dyDescent="0.2">
      <c r="E33" s="24"/>
      <c r="T33" s="11"/>
      <c r="U33" s="9"/>
      <c r="V33" s="9"/>
    </row>
    <row r="34" spans="5:22" x14ac:dyDescent="0.2">
      <c r="E34" s="24"/>
      <c r="T34" s="11"/>
      <c r="U34" s="9"/>
      <c r="V34" s="9"/>
    </row>
    <row r="35" spans="5:22" x14ac:dyDescent="0.2">
      <c r="E35" s="24"/>
      <c r="T35" s="11"/>
      <c r="U35" s="9"/>
      <c r="V35" s="9"/>
    </row>
    <row r="36" spans="5:22" x14ac:dyDescent="0.2">
      <c r="E36" s="24"/>
      <c r="T36" s="11"/>
      <c r="U36" s="9"/>
      <c r="V36" s="9"/>
    </row>
    <row r="37" spans="5:22" x14ac:dyDescent="0.2">
      <c r="E37" s="24"/>
      <c r="T37" s="11"/>
      <c r="U37" s="9"/>
      <c r="V37" s="9"/>
    </row>
    <row r="38" spans="5:22" x14ac:dyDescent="0.2">
      <c r="T38" s="11"/>
      <c r="U38" s="9"/>
      <c r="V38" s="9"/>
    </row>
    <row r="39" spans="5:22" x14ac:dyDescent="0.2">
      <c r="T39" s="11"/>
      <c r="U39" s="9"/>
      <c r="V39" s="9"/>
    </row>
    <row r="40" spans="5:22" x14ac:dyDescent="0.2">
      <c r="T40" s="11"/>
      <c r="U40" s="9"/>
      <c r="V40" s="9"/>
    </row>
    <row r="41" spans="5:22" x14ac:dyDescent="0.2">
      <c r="T41" s="11"/>
      <c r="U41" s="9"/>
      <c r="V41" s="9"/>
    </row>
    <row r="42" spans="5:22" x14ac:dyDescent="0.2">
      <c r="T42" s="11"/>
      <c r="U42" s="9"/>
      <c r="V42" s="9"/>
    </row>
    <row r="43" spans="5:22" x14ac:dyDescent="0.2">
      <c r="T43" s="11"/>
      <c r="U43" s="9"/>
      <c r="V43" s="9"/>
    </row>
    <row r="44" spans="5:22" x14ac:dyDescent="0.2">
      <c r="T44" s="11"/>
      <c r="U44" s="9"/>
      <c r="V44" s="9"/>
    </row>
    <row r="45" spans="5:22" x14ac:dyDescent="0.2">
      <c r="T45" s="11"/>
      <c r="U45" s="9"/>
      <c r="V45" s="9"/>
    </row>
    <row r="46" spans="5:22" x14ac:dyDescent="0.2">
      <c r="T46" s="11"/>
      <c r="U46" s="9"/>
      <c r="V46" s="9"/>
    </row>
    <row r="47" spans="5:22" x14ac:dyDescent="0.2">
      <c r="T47" s="11"/>
      <c r="U47" s="9"/>
      <c r="V47" s="9"/>
    </row>
    <row r="48" spans="5:22" x14ac:dyDescent="0.2">
      <c r="T48" s="11"/>
      <c r="U48" s="9"/>
      <c r="V48" s="9"/>
    </row>
    <row r="49" spans="20:22" x14ac:dyDescent="0.2">
      <c r="T49" s="11"/>
      <c r="U49" s="9"/>
      <c r="V49" s="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39" sqref="B39"/>
    </sheetView>
  </sheetViews>
  <sheetFormatPr defaultRowHeight="14.25" x14ac:dyDescent="0.2"/>
  <cols>
    <col min="1" max="1" width="14.125" style="4" customWidth="1"/>
    <col min="2" max="2" width="9" style="6"/>
    <col min="3" max="3" width="9" style="13"/>
  </cols>
  <sheetData>
    <row r="1" spans="2:3" x14ac:dyDescent="0.2">
      <c r="B1" s="8"/>
      <c r="C1" s="10"/>
    </row>
    <row r="2" spans="2:3" x14ac:dyDescent="0.2">
      <c r="B2" s="8"/>
      <c r="C2" s="10"/>
    </row>
    <row r="3" spans="2:3" x14ac:dyDescent="0.2">
      <c r="B3" s="8"/>
      <c r="C3" s="10"/>
    </row>
    <row r="4" spans="2:3" x14ac:dyDescent="0.2">
      <c r="B4" s="8"/>
      <c r="C4" s="10"/>
    </row>
    <row r="5" spans="2:3" x14ac:dyDescent="0.2">
      <c r="B5" s="8"/>
      <c r="C5" s="10"/>
    </row>
    <row r="6" spans="2:3" x14ac:dyDescent="0.2">
      <c r="B6" s="8"/>
      <c r="C6" s="10"/>
    </row>
    <row r="7" spans="2:3" x14ac:dyDescent="0.2">
      <c r="B7" s="8"/>
      <c r="C7" s="10"/>
    </row>
    <row r="8" spans="2:3" x14ac:dyDescent="0.2">
      <c r="B8" s="8"/>
      <c r="C8" s="10"/>
    </row>
    <row r="9" spans="2:3" x14ac:dyDescent="0.2">
      <c r="B9" s="8"/>
      <c r="C9" s="10"/>
    </row>
    <row r="10" spans="2:3" x14ac:dyDescent="0.2">
      <c r="B10" s="8"/>
      <c r="C10" s="10"/>
    </row>
    <row r="11" spans="2:3" x14ac:dyDescent="0.2">
      <c r="B11" s="8"/>
      <c r="C11" s="10"/>
    </row>
    <row r="12" spans="2:3" x14ac:dyDescent="0.2">
      <c r="B12" s="8"/>
      <c r="C12" s="10"/>
    </row>
    <row r="13" spans="2:3" x14ac:dyDescent="0.2">
      <c r="B13" s="8"/>
      <c r="C13" s="10"/>
    </row>
    <row r="14" spans="2:3" x14ac:dyDescent="0.2">
      <c r="B14" s="8"/>
      <c r="C14" s="10"/>
    </row>
    <row r="15" spans="2:3" x14ac:dyDescent="0.2">
      <c r="B15" s="8"/>
      <c r="C15" s="10"/>
    </row>
    <row r="16" spans="2:3" x14ac:dyDescent="0.2">
      <c r="B16" s="8"/>
      <c r="C16" s="10"/>
    </row>
    <row r="17" spans="2:3" x14ac:dyDescent="0.2">
      <c r="B17" s="8"/>
      <c r="C17" s="10"/>
    </row>
    <row r="18" spans="2:3" x14ac:dyDescent="0.2">
      <c r="B18" s="8"/>
      <c r="C18" s="10"/>
    </row>
    <row r="19" spans="2:3" x14ac:dyDescent="0.2">
      <c r="B19" s="8"/>
      <c r="C1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GAS_PROFAC</vt:lpstr>
      <vt:lpstr>WELL_ID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omar, mahmoud-(tarek)</dc:creator>
  <cp:lastModifiedBy>omar, mahmoud-(tarek)</cp:lastModifiedBy>
  <dcterms:created xsi:type="dcterms:W3CDTF">2014-01-31T14:14:29Z</dcterms:created>
  <dcterms:modified xsi:type="dcterms:W3CDTF">2014-02-01T16:57:26Z</dcterms:modified>
</cp:coreProperties>
</file>